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<sst xmlns="http://schemas.openxmlformats.org/spreadsheetml/2006/main" count="106" uniqueCount="74">
  <si>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</si>
  <si>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</si>
  <si>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</si>
  <si>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</si>
  <si>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</si>
  <si>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</si>
  <si>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</si>
  <si>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</si>
  <si>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</si>
  <si>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</si>
  <si>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</si>
  <si>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</si>
  <si>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</si>
  <si>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</si>
  <si>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</si>
  <si>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</si>
  <si>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</si>
  <si>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</si>
  <si>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</si>
  <si>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</si>
  <si>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</si>
  <si>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</si>
  <si>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</si>
  <si>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</si>
  <si>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</si>
  <si>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</si>
  <si>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</si>
  <si>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</si>
  <si>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</si>
  <si>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</si>
  <si>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</si>
  <si>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</si>
  <si>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</si>
  <si>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</si>
  <si>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</si>
  <si>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</si>
  <si>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</si>
  <si>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</si>
  <si>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</si>
  <si>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</si>
  <si>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</si>
  <si>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</si>
  <si>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</si>
  <si>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</si>
  <si>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</si>
  <si>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</si>
  <si>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</si>
  <si>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</si>
  <si>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</si>
  <si>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</si>
  <si>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</si>
  <si>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</si>
  <si>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</si>
  <si>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</si>
  <si>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</si>
  <si>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</si>
  <si>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</si>
  <si>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</si>
  <si>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</si>
  <si>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</si>
  <si>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11010 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</si>
  <si>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2023թ.</t>
  </si>
  <si>
    <t>2019թ. փաստ.</t>
  </si>
  <si>
    <t>2020թ. բյուջե</t>
  </si>
  <si>
    <t>2023թ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</si>
  <si>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</si>
  <si>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</si>
  <si>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</si>
  <si>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</si>
  <si>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</si>
  <si>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</si>
  <si>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</si>
  <si>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</si>
  <si>
    <t>Դատավորների աշխատավարձի չափի փոփոխություն, յուրաքանչյուր դատավորին 1-ական օգնականի հաստիքի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</si>
</sst>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B1"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7" width="9.5703125" style="2" customWidth="1"/>
    <col min="8" max="8" width="10" style="2" bestFit="1" customWidth="1"/>
    <col min="9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35</v>
      </c>
      <c r="C4" s="59"/>
      <c r="D4" s="59"/>
      <c r="E4" s="60"/>
    </row>
    <row r="5" spans="1:16" ht="67.5" customHeight="1" x14ac:dyDescent="0.25">
      <c r="A5" s="6" t="s">
        <v>1</v>
      </c>
      <c r="B5" s="55" t="s">
        <v>60</v>
      </c>
      <c r="C5" s="56"/>
      <c r="D5" s="56"/>
      <c r="E5" s="57"/>
    </row>
    <row r="6" spans="1:16" ht="36.75" customHeight="1" x14ac:dyDescent="0.25">
      <c r="A6" s="14" t="s">
        <v>9</v>
      </c>
      <c r="B6" s="55" t="s">
        <v>34</v>
      </c>
      <c r="C6" s="56"/>
      <c r="D6" s="56"/>
      <c r="E6" s="57"/>
    </row>
    <row r="8" spans="1:16" x14ac:dyDescent="0.25">
      <c r="A8" s="62" t="s">
        <v>19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2" t="s">
        <v>10</v>
      </c>
      <c r="B10" s="52" t="s">
        <v>3</v>
      </c>
      <c r="C10" s="52" t="s">
        <v>4</v>
      </c>
      <c r="D10" s="52" t="s">
        <v>11</v>
      </c>
      <c r="E10" s="52" t="s">
        <v>5</v>
      </c>
      <c r="F10" s="52"/>
      <c r="G10" s="52"/>
      <c r="H10" s="52"/>
      <c r="I10" s="52"/>
      <c r="J10" s="52" t="s">
        <v>6</v>
      </c>
    </row>
    <row r="11" spans="1:16" x14ac:dyDescent="0.25">
      <c r="A11" s="52"/>
      <c r="B11" s="52"/>
      <c r="C11" s="52"/>
      <c r="D11" s="52"/>
      <c r="E11" s="41" t="s">
        <v>12</v>
      </c>
      <c r="F11" s="41" t="s">
        <v>13</v>
      </c>
      <c r="G11" s="41" t="s">
        <v>15</v>
      </c>
      <c r="H11" s="41" t="s">
        <v>16</v>
      </c>
      <c r="I11" s="41" t="s">
        <v>61</v>
      </c>
      <c r="J11" s="52"/>
    </row>
    <row r="12" spans="1:16" x14ac:dyDescent="0.25">
      <c r="A12" s="53" t="s">
        <v>17</v>
      </c>
      <c r="B12" s="53"/>
      <c r="C12" s="53"/>
      <c r="D12" s="53"/>
      <c r="E12" s="54"/>
      <c r="F12" s="54"/>
      <c r="G12" s="54"/>
      <c r="H12" s="54"/>
      <c r="I12" s="54"/>
      <c r="J12" s="53"/>
    </row>
    <row r="13" spans="1:16" ht="40.5" x14ac:dyDescent="0.25">
      <c r="A13" s="84" t="s">
        <v>65</v>
      </c>
      <c r="B13" s="7" t="s">
        <v>66</v>
      </c>
      <c r="C13" s="7" t="s">
        <v>67</v>
      </c>
      <c r="D13" s="7" t="s">
        <v>68</v>
      </c>
      <c r="E13" s="87">
        <v>221921.5</v>
      </c>
      <c r="F13" s="87">
        <v>231598.2</v>
      </c>
      <c r="G13" s="87">
        <v>317470.5</v>
      </c>
      <c r="H13" s="87">
        <v>326039.3</v>
      </c>
      <c r="I13" s="87">
        <v>338743.6</v>
      </c>
      <c r="J13" s="85" t="s">
        <v>71</v>
      </c>
    </row>
    <row r="14" spans="1:16" ht="67.5" x14ac:dyDescent="0.25">
      <c r="A14" s="13" t="s">
        <v>69</v>
      </c>
      <c r="B14" s="7" t="s">
        <v>70</v>
      </c>
      <c r="C14" s="7" t="s">
        <v>67</v>
      </c>
      <c r="D14" s="7" t="s">
        <v>68</v>
      </c>
      <c r="E14" s="88"/>
      <c r="F14" s="88"/>
      <c r="G14" s="88"/>
      <c r="H14" s="88"/>
      <c r="I14" s="88"/>
      <c r="J14" s="85" t="s">
        <v>72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53" t="s">
        <v>18</v>
      </c>
      <c r="B16" s="53"/>
      <c r="C16" s="53"/>
      <c r="D16" s="53"/>
      <c r="E16" s="53"/>
      <c r="F16" s="53"/>
      <c r="G16" s="53"/>
      <c r="H16" s="53"/>
      <c r="I16" s="53"/>
      <c r="J16" s="53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A4" zoomScaleNormal="100" workbookViewId="0">
      <selection activeCell="L8" sqref="L8:Q10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8" width="13.28515625" style="16" bestFit="1" customWidth="1"/>
    <col min="9" max="9" width="13.42578125" style="16" bestFit="1" customWidth="1"/>
    <col min="10" max="11" width="13" style="16" bestFit="1" customWidth="1"/>
    <col min="12" max="16384" width="9.140625" style="16"/>
  </cols>
  <sheetData>
    <row r="1" spans="1:16" ht="14.25" x14ac:dyDescent="0.25">
      <c r="A1" s="69" t="s">
        <v>0</v>
      </c>
      <c r="B1" s="69"/>
      <c r="C1" s="69"/>
      <c r="D1" s="69"/>
      <c r="E1" s="69"/>
      <c r="F1" s="69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0" t="s">
        <v>22</v>
      </c>
      <c r="B3" s="70"/>
      <c r="C3" s="70"/>
      <c r="D3" s="70"/>
      <c r="E3" s="70"/>
      <c r="F3" s="70"/>
    </row>
    <row r="5" spans="1:16" ht="14.25" thickBot="1" x14ac:dyDescent="0.3"/>
    <row r="6" spans="1:16" ht="58.5" customHeight="1" x14ac:dyDescent="0.25">
      <c r="A6" s="71" t="s">
        <v>7</v>
      </c>
      <c r="B6" s="73" t="s">
        <v>73</v>
      </c>
      <c r="C6" s="74"/>
      <c r="D6" s="74"/>
      <c r="E6" s="74"/>
      <c r="F6" s="75"/>
      <c r="G6" s="65" t="s">
        <v>26</v>
      </c>
      <c r="H6" s="66"/>
      <c r="I6" s="66"/>
      <c r="J6" s="66"/>
      <c r="K6" s="67"/>
    </row>
    <row r="7" spans="1:16" ht="57" customHeight="1" x14ac:dyDescent="0.25">
      <c r="A7" s="72"/>
      <c r="B7" s="42" t="s">
        <v>62</v>
      </c>
      <c r="C7" s="43" t="s">
        <v>63</v>
      </c>
      <c r="D7" s="43" t="s">
        <v>14</v>
      </c>
      <c r="E7" s="44" t="s">
        <v>16</v>
      </c>
      <c r="F7" s="44" t="s">
        <v>61</v>
      </c>
      <c r="G7" s="50" t="s">
        <v>62</v>
      </c>
      <c r="H7" s="47" t="s">
        <v>63</v>
      </c>
      <c r="I7" s="47" t="s">
        <v>14</v>
      </c>
      <c r="J7" s="48" t="s">
        <v>16</v>
      </c>
      <c r="K7" s="51" t="s">
        <v>61</v>
      </c>
    </row>
    <row r="8" spans="1:16" ht="40.5" x14ac:dyDescent="0.25">
      <c r="A8" s="39" t="s">
        <v>23</v>
      </c>
      <c r="B8" s="76" t="s">
        <v>21</v>
      </c>
      <c r="C8" s="77" t="s">
        <v>21</v>
      </c>
      <c r="D8" s="77" t="s">
        <v>21</v>
      </c>
      <c r="E8" s="77" t="s">
        <v>21</v>
      </c>
      <c r="F8" s="78" t="s">
        <v>21</v>
      </c>
      <c r="G8" s="68">
        <f>SUM(G10:G11)</f>
        <v>221921.5</v>
      </c>
      <c r="H8" s="63">
        <f t="shared" ref="H8:K8" si="0">SUM(H10:H11)</f>
        <v>231598.2</v>
      </c>
      <c r="I8" s="63">
        <f t="shared" si="0"/>
        <v>317470.5</v>
      </c>
      <c r="J8" s="63">
        <f t="shared" si="0"/>
        <v>326039.3</v>
      </c>
      <c r="K8" s="64">
        <f t="shared" si="0"/>
        <v>338743.6</v>
      </c>
    </row>
    <row r="9" spans="1:16" ht="27" x14ac:dyDescent="0.25">
      <c r="A9" s="39" t="s">
        <v>20</v>
      </c>
      <c r="B9" s="76"/>
      <c r="C9" s="77"/>
      <c r="D9" s="77"/>
      <c r="E9" s="77"/>
      <c r="F9" s="78"/>
      <c r="G9" s="68"/>
      <c r="H9" s="63"/>
      <c r="I9" s="63"/>
      <c r="J9" s="63"/>
      <c r="K9" s="64"/>
      <c r="L9" s="89"/>
      <c r="M9" s="89"/>
      <c r="N9" s="89"/>
      <c r="O9" s="89"/>
      <c r="P9" s="89"/>
    </row>
    <row r="10" spans="1:16" ht="40.5" x14ac:dyDescent="0.25">
      <c r="A10" s="34" t="s">
        <v>36</v>
      </c>
      <c r="B10" s="32">
        <v>221921.5</v>
      </c>
      <c r="C10" s="24">
        <v>231598.2</v>
      </c>
      <c r="D10" s="24">
        <v>317470.5</v>
      </c>
      <c r="E10" s="24">
        <v>326039.3</v>
      </c>
      <c r="F10" s="86">
        <v>338743.6</v>
      </c>
      <c r="G10" s="49">
        <v>221921.5</v>
      </c>
      <c r="H10" s="45">
        <v>231598.2</v>
      </c>
      <c r="I10" s="45">
        <v>317470.5</v>
      </c>
      <c r="J10" s="45">
        <v>326039.3</v>
      </c>
      <c r="K10" s="46">
        <v>338743.6</v>
      </c>
    </row>
    <row r="11" spans="1:16" x14ac:dyDescent="0.25">
      <c r="A11" s="34"/>
      <c r="B11" s="32"/>
      <c r="C11" s="24"/>
      <c r="D11" s="27"/>
      <c r="E11" s="27"/>
      <c r="F11" s="33"/>
      <c r="G11" s="49"/>
      <c r="H11" s="45"/>
      <c r="I11" s="45"/>
      <c r="J11" s="45"/>
      <c r="K11" s="46"/>
    </row>
    <row r="12" spans="1:16" ht="40.5" x14ac:dyDescent="0.25">
      <c r="A12" s="39" t="s">
        <v>24</v>
      </c>
      <c r="B12" s="31" t="s">
        <v>21</v>
      </c>
      <c r="C12" s="18" t="s">
        <v>21</v>
      </c>
      <c r="D12" s="18" t="s">
        <v>21</v>
      </c>
      <c r="E12" s="18" t="s">
        <v>21</v>
      </c>
      <c r="F12" s="30" t="s">
        <v>21</v>
      </c>
      <c r="G12" s="49">
        <v>107907.09999999998</v>
      </c>
      <c r="H12" s="45">
        <v>106632.20000000001</v>
      </c>
      <c r="I12" s="45">
        <v>138742.99999999994</v>
      </c>
      <c r="J12" s="45">
        <v>142315.49999999994</v>
      </c>
      <c r="K12" s="46">
        <v>145945.29999999999</v>
      </c>
    </row>
    <row r="13" spans="1:16" ht="18" thickBot="1" x14ac:dyDescent="0.3">
      <c r="A13" s="40" t="s">
        <v>25</v>
      </c>
      <c r="B13" s="38" t="s">
        <v>21</v>
      </c>
      <c r="C13" s="19" t="s">
        <v>21</v>
      </c>
      <c r="D13" s="19" t="s">
        <v>21</v>
      </c>
      <c r="E13" s="19" t="s">
        <v>21</v>
      </c>
      <c r="F13" s="35" t="s">
        <v>21</v>
      </c>
      <c r="G13" s="25">
        <f>G12+G8</f>
        <v>329828.59999999998</v>
      </c>
      <c r="H13" s="36">
        <f>H12+H8</f>
        <v>338230.4</v>
      </c>
      <c r="I13" s="36">
        <f>I12+I8</f>
        <v>456213.49999999994</v>
      </c>
      <c r="J13" s="36">
        <f>J12+J8</f>
        <v>468354.79999999993</v>
      </c>
      <c r="K13" s="37">
        <f>K12+K8</f>
        <v>484688.89999999997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6" zoomScaleNormal="100" workbookViewId="0">
      <selection activeCell="C7" sqref="C7:D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3" t="s">
        <v>30</v>
      </c>
      <c r="B4" s="83"/>
      <c r="C4" s="83"/>
      <c r="D4" s="83"/>
      <c r="E4" s="83"/>
      <c r="F4" s="83"/>
      <c r="G4" s="83"/>
      <c r="H4" s="83"/>
      <c r="I4" s="83"/>
      <c r="J4" s="83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0" t="s">
        <v>27</v>
      </c>
      <c r="B5" s="78" t="s">
        <v>31</v>
      </c>
      <c r="C5" s="82"/>
      <c r="D5" s="76"/>
      <c r="E5" s="78" t="s">
        <v>32</v>
      </c>
      <c r="F5" s="82"/>
      <c r="G5" s="76"/>
      <c r="H5" s="78" t="s">
        <v>33</v>
      </c>
      <c r="I5" s="82"/>
      <c r="J5" s="76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1"/>
      <c r="B6" s="43" t="s">
        <v>15</v>
      </c>
      <c r="C6" s="43" t="s">
        <v>28</v>
      </c>
      <c r="D6" s="43" t="s">
        <v>64</v>
      </c>
      <c r="E6" s="43" t="s">
        <v>15</v>
      </c>
      <c r="F6" s="43" t="s">
        <v>28</v>
      </c>
      <c r="G6" s="43" t="s">
        <v>64</v>
      </c>
      <c r="H6" s="43" t="s">
        <v>15</v>
      </c>
      <c r="I6" s="43" t="s">
        <v>28</v>
      </c>
      <c r="J6" s="43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317470.5</v>
      </c>
      <c r="C7" s="24">
        <v>326039.3</v>
      </c>
      <c r="D7" s="24">
        <v>338743.6</v>
      </c>
      <c r="E7" s="24"/>
      <c r="F7" s="24"/>
      <c r="G7" s="24"/>
      <c r="H7" s="24">
        <f>+B7-E7</f>
        <v>317470.5</v>
      </c>
      <c r="I7" s="24">
        <f t="shared" ref="I7:J7" si="0">+C7-F7</f>
        <v>326039.3</v>
      </c>
      <c r="J7" s="24">
        <f t="shared" si="0"/>
        <v>338743.6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84109</v>
      </c>
      <c r="C8" s="24">
        <v>87573.3</v>
      </c>
      <c r="D8" s="24">
        <v>91097</v>
      </c>
      <c r="E8" s="24"/>
      <c r="F8" s="24"/>
      <c r="G8" s="24"/>
      <c r="H8" s="24">
        <f t="shared" ref="H8:H30" si="1">+B8-E8</f>
        <v>84109</v>
      </c>
      <c r="I8" s="24">
        <f t="shared" ref="I8:I30" si="2">+C8-F8</f>
        <v>87573.3</v>
      </c>
      <c r="J8" s="24">
        <f t="shared" ref="J8:J30" si="3">+D8-G8</f>
        <v>91097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5472.6</v>
      </c>
      <c r="C9" s="24">
        <v>5580.8</v>
      </c>
      <c r="D9" s="24">
        <v>5686.9</v>
      </c>
      <c r="E9" s="24"/>
      <c r="F9" s="24"/>
      <c r="G9" s="24"/>
      <c r="H9" s="24">
        <f t="shared" si="1"/>
        <v>5472.6</v>
      </c>
      <c r="I9" s="24">
        <f t="shared" si="2"/>
        <v>5580.8</v>
      </c>
      <c r="J9" s="24">
        <f t="shared" si="3"/>
        <v>5686.9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10560</v>
      </c>
      <c r="C10" s="24">
        <v>10560</v>
      </c>
      <c r="D10" s="24">
        <v>10560</v>
      </c>
      <c r="E10" s="24"/>
      <c r="F10" s="24"/>
      <c r="G10" s="24"/>
      <c r="H10" s="24">
        <f t="shared" si="1"/>
        <v>10560</v>
      </c>
      <c r="I10" s="24">
        <f t="shared" si="2"/>
        <v>10560</v>
      </c>
      <c r="J10" s="24">
        <f t="shared" si="3"/>
        <v>10560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1168.9000000000001</v>
      </c>
      <c r="C11" s="24">
        <v>1168.9000000000001</v>
      </c>
      <c r="D11" s="24">
        <v>1168.9000000000001</v>
      </c>
      <c r="E11" s="24"/>
      <c r="F11" s="24"/>
      <c r="G11" s="24"/>
      <c r="H11" s="24">
        <f t="shared" si="1"/>
        <v>1168.9000000000001</v>
      </c>
      <c r="I11" s="24">
        <f t="shared" si="2"/>
        <v>1168.9000000000001</v>
      </c>
      <c r="J11" s="24">
        <f t="shared" si="3"/>
        <v>1168.9000000000001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34123.699999999997</v>
      </c>
      <c r="C12" s="24">
        <v>34123.699999999997</v>
      </c>
      <c r="D12" s="24">
        <v>34123.699999999997</v>
      </c>
      <c r="E12" s="24"/>
      <c r="F12" s="24"/>
      <c r="G12" s="24"/>
      <c r="H12" s="24">
        <f t="shared" si="1"/>
        <v>34123.699999999997</v>
      </c>
      <c r="I12" s="24">
        <f t="shared" si="2"/>
        <v>34123.699999999997</v>
      </c>
      <c r="J12" s="24">
        <f t="shared" si="3"/>
        <v>34123.699999999997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1833.5</v>
      </c>
      <c r="C16" s="24">
        <v>1833.5</v>
      </c>
      <c r="D16" s="24">
        <v>1833.5</v>
      </c>
      <c r="E16" s="24"/>
      <c r="F16" s="24"/>
      <c r="G16" s="24"/>
      <c r="H16" s="24">
        <f t="shared" si="1"/>
        <v>1833.5</v>
      </c>
      <c r="I16" s="24">
        <f t="shared" si="2"/>
        <v>1833.5</v>
      </c>
      <c r="J16" s="24">
        <f t="shared" si="3"/>
        <v>1833.5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128.9</v>
      </c>
      <c r="C22" s="24">
        <v>128.9</v>
      </c>
      <c r="D22" s="24">
        <v>128.9</v>
      </c>
      <c r="E22" s="24"/>
      <c r="F22" s="24"/>
      <c r="G22" s="24"/>
      <c r="H22" s="24">
        <f t="shared" si="1"/>
        <v>128.9</v>
      </c>
      <c r="I22" s="24">
        <f t="shared" si="2"/>
        <v>128.9</v>
      </c>
      <c r="J22" s="24">
        <f t="shared" si="3"/>
        <v>128.9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/>
      <c r="C29" s="24"/>
      <c r="D29" s="24"/>
      <c r="E29" s="24"/>
      <c r="F29" s="24"/>
      <c r="G29" s="24"/>
      <c r="H29" s="24">
        <f t="shared" si="1"/>
        <v>0</v>
      </c>
      <c r="I29" s="24">
        <f t="shared" si="2"/>
        <v>0</v>
      </c>
      <c r="J29" s="24">
        <f t="shared" si="3"/>
        <v>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596.4</v>
      </c>
      <c r="C30" s="24">
        <v>596.4</v>
      </c>
      <c r="D30" s="24">
        <v>596.4</v>
      </c>
      <c r="E30" s="24"/>
      <c r="F30" s="24"/>
      <c r="G30" s="24"/>
      <c r="H30" s="24">
        <f t="shared" si="1"/>
        <v>596.4</v>
      </c>
      <c r="I30" s="24">
        <f t="shared" si="2"/>
        <v>596.4</v>
      </c>
      <c r="J30" s="24">
        <f t="shared" si="3"/>
        <v>596.4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8">
        <f>SUM(B7:B30)</f>
        <v>456213.50000000006</v>
      </c>
      <c r="C31" s="28">
        <f t="shared" ref="C31:J31" si="4">SUM(C7:C30)</f>
        <v>468354.80000000005</v>
      </c>
      <c r="D31" s="28">
        <f t="shared" si="4"/>
        <v>484688.90000000008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456213.50000000006</v>
      </c>
      <c r="I31" s="28">
        <f t="shared" si="4"/>
        <v>468354.80000000005</v>
      </c>
      <c r="J31" s="28">
        <f t="shared" si="4"/>
        <v>484688.90000000008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2020-03-24T12:12:54Z</dcterms:modified>
</cp:coreProperties>
</file>